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ataprevrj-my.sharepoint.com/personal/wallace_souza_dataprev_gov_br/Documents/Em Curso/Solução de Firewall - 91065-2025/Edital PE 91065-2025/"/>
    </mc:Choice>
  </mc:AlternateContent>
  <xr:revisionPtr revIDLastSave="204" documentId="8_{DB62C318-C0BF-466A-87F4-453D3533A7A9}" xr6:coauthVersionLast="47" xr6:coauthVersionMax="47" xr10:uidLastSave="{723646B9-F80B-4F84-87A4-B029789BF7C4}"/>
  <bookViews>
    <workbookView xWindow="1470" yWindow="1470" windowWidth="15375" windowHeight="7875" xr2:uid="{00000000-000D-0000-FFFF-FFFF00000000}"/>
  </bookViews>
  <sheets>
    <sheet name="Planilha de Formação de Preços" sheetId="1" r:id="rId1"/>
  </sheets>
  <definedNames>
    <definedName name="__xlnm.Print_Area" localSheetId="0">'Planilha de Formação de Preços'!$A$1:$G$33</definedName>
    <definedName name="_xlnm.Print_Area" localSheetId="0">'Planilha de Formação de Preços'!$A$1:$J$27</definedName>
    <definedName name="_xlnm.Print_Titles" localSheetId="0">'Planilha de Formação de Preços'!$1:$10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17" i="1"/>
  <c r="F19" i="1"/>
  <c r="F20" i="1"/>
  <c r="F14" i="1"/>
  <c r="H14" i="1"/>
  <c r="J14" i="1" s="1"/>
  <c r="F15" i="1"/>
  <c r="H15" i="1"/>
  <c r="J15" i="1" s="1"/>
  <c r="F16" i="1"/>
  <c r="H16" i="1"/>
  <c r="J16" i="1" s="1"/>
  <c r="J21" i="1" l="1"/>
  <c r="H21" i="1"/>
  <c r="F21" i="1"/>
  <c r="C22" i="1" l="1"/>
  <c r="E25" i="1" s="1"/>
</calcChain>
</file>

<file path=xl/sharedStrings.xml><?xml version="1.0" encoding="utf-8"?>
<sst xmlns="http://schemas.openxmlformats.org/spreadsheetml/2006/main" count="40" uniqueCount="38">
  <si>
    <t>Diretoria de Gestão de Infraestrutura de TIC - DGI</t>
  </si>
  <si>
    <t>Superintendência de Planejamento e Gestão Técnica de Infraestrutura de TIC - SUPI</t>
  </si>
  <si>
    <t>Departamento de Gestão Técnica de Infraestrutura de TIC - DEGI</t>
  </si>
  <si>
    <t>Divisão de Planejamento e Contratação de Infraestrutura de TIC - DPCI</t>
  </si>
  <si>
    <t xml:space="preserve">Termo de Referência </t>
  </si>
  <si>
    <t>ANEXO II – PLANILHA DE FORMAÇÃO DE PREÇOS</t>
  </si>
  <si>
    <t>LOTE ÚNICO</t>
  </si>
  <si>
    <t>ITEM</t>
  </si>
  <si>
    <t>DESCRIÇÃO</t>
  </si>
  <si>
    <t>QUANTIDADE TOTAL
  (A)</t>
  </si>
  <si>
    <t>UNIDADE</t>
  </si>
  <si>
    <t>PRODUTOS / SERVIÇOS</t>
  </si>
  <si>
    <t>GARANTIA</t>
  </si>
  <si>
    <t>VALOR 
UNITÁRIO 
(B)</t>
  </si>
  <si>
    <t>SUBTOTAL 
A x B</t>
  </si>
  <si>
    <t>VALOR 
UNITÁRIO MENSAL
(C)</t>
  </si>
  <si>
    <t>SUBTOTAL MENSAL
A x C (D)</t>
  </si>
  <si>
    <t>QTD. DE MESES
 (E)</t>
  </si>
  <si>
    <t>SUBTOTAL 
60 MESES
D x E</t>
  </si>
  <si>
    <t xml:space="preserve">a)Solução de Firewall de Rede on-premises com garantia, suporte e atualização de conteúdo de segurança para 60 meses (Tipo I). </t>
  </si>
  <si>
    <t>Equipamento</t>
  </si>
  <si>
    <t>b)Solução de Firewall de Rede on-premises com garantia, suporte e atualização de conteúdo de segurança para 60 meses (Tipo II).</t>
  </si>
  <si>
    <t xml:space="preserve">c)Gerenciamento Centralizado da Solução de Firewall de Rede on-premises com garantia, suporte e atualização de conteúdo de segurança para 60 meses. </t>
  </si>
  <si>
    <t>Solução de Gerenciamento Centralizado</t>
  </si>
  <si>
    <t>d)Serviço de Instalação para a solução de Gerenciamento Centralizado.</t>
  </si>
  <si>
    <t>Serviço</t>
  </si>
  <si>
    <t>Hora</t>
  </si>
  <si>
    <r>
      <t>TOTAL PRODUTOS / SERVIÇOS (</t>
    </r>
    <r>
      <rPr>
        <b/>
        <sz val="10"/>
        <color indexed="10"/>
        <rFont val="Segoe UI"/>
        <family val="2"/>
      </rPr>
      <t>F</t>
    </r>
    <r>
      <rPr>
        <b/>
        <sz val="10"/>
        <rFont val="Segoe UI"/>
        <family val="2"/>
      </rPr>
      <t>)</t>
    </r>
  </si>
  <si>
    <t>TOTAL MENSAL GARANTIA</t>
  </si>
  <si>
    <r>
      <t>TOTAL 
60 MESES GARANTIA (</t>
    </r>
    <r>
      <rPr>
        <b/>
        <sz val="10"/>
        <color indexed="10"/>
        <rFont val="Segoe UI"/>
        <family val="2"/>
      </rPr>
      <t>G</t>
    </r>
    <r>
      <rPr>
        <b/>
        <sz val="10"/>
        <rFont val="Segoe UI"/>
        <family val="2"/>
      </rPr>
      <t>)</t>
    </r>
  </si>
  <si>
    <t>VALOR TOTAL DA CONTRATAÇÃO</t>
  </si>
  <si>
    <t>Os valores apresentados incluem os impostos federais, estaduais e municipais, taxas e todos os demais custos envolvidos no escopo desta contratação, tais como: frete, embalagem, seguro etc.</t>
  </si>
  <si>
    <t>Turma</t>
  </si>
  <si>
    <t xml:space="preserve">Modernização e Expansão dos Firewalls de Rede </t>
  </si>
  <si>
    <r>
      <t>TOTAL (</t>
    </r>
    <r>
      <rPr>
        <b/>
        <sz val="11"/>
        <color indexed="10"/>
        <rFont val="Segoe UI"/>
        <family val="2"/>
      </rPr>
      <t>F</t>
    </r>
    <r>
      <rPr>
        <b/>
        <sz val="11"/>
        <rFont val="Segoe UI"/>
        <family val="2"/>
      </rPr>
      <t xml:space="preserve"> + </t>
    </r>
    <r>
      <rPr>
        <b/>
        <sz val="11"/>
        <color indexed="10"/>
        <rFont val="Segoe UI"/>
        <family val="2"/>
      </rPr>
      <t>G</t>
    </r>
    <r>
      <rPr>
        <b/>
        <sz val="11"/>
        <rFont val="Segoe UI"/>
        <family val="2"/>
      </rPr>
      <t>)</t>
    </r>
  </si>
  <si>
    <t>f)Orientação técnica</t>
  </si>
  <si>
    <t>g)Capacitação técnica</t>
  </si>
  <si>
    <t>e)Serviço de Instalação para a solução de Firewall de Rede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</si>
</sst>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R$ &quot;* #,##0.00_-;&quot;-R$ &quot;* #,##0.00_-;_-&quot;R$ &quot;* \-??_-;_-@_-"/>
    <numFmt numFmtId="165" formatCode="_-[$R$-416]\ * #,##0.00_-;\-[$R$-416]\ * #,##0.00_-;_-[$R$-416]\ * \-??_-;_-@_-"/>
  </numFmts>
  <fonts count="34" x14ac:knownFonts="1">
    <font>
      <sz val="10"/>
      <name val="Arial"/>
      <family val="2"/>
      <charset val="1"/>
    </font>
    <font>
      <sz val="10"/>
      <name val="Segoe UI"/>
      <family val="2"/>
      <charset val="1"/>
    </font>
    <font>
      <b/>
      <sz val="9"/>
      <name val="Segoe UI"/>
      <family val="2"/>
      <charset val="1"/>
    </font>
    <font>
      <sz val="9"/>
      <name val="Segoe UI"/>
      <family val="2"/>
      <charset val="1"/>
    </font>
    <font>
      <b/>
      <sz val="11"/>
      <name val="Segoe UI"/>
      <family val="2"/>
      <charset val="1"/>
    </font>
    <font>
      <sz val="11"/>
      <name val="Segoe UI"/>
      <family val="2"/>
      <charset val="1"/>
    </font>
    <font>
      <b/>
      <sz val="10"/>
      <name val="Segoe UI"/>
      <family val="2"/>
      <charset val="1"/>
    </font>
    <font>
      <b/>
      <i/>
      <sz val="10"/>
      <color indexed="8"/>
      <name val="Segoe UI"/>
      <family val="2"/>
      <charset val="1"/>
    </font>
    <font>
      <sz val="10"/>
      <name val="Segoe UI"/>
      <family val="2"/>
    </font>
    <font>
      <sz val="10"/>
      <color indexed="8"/>
      <name val="Segoe U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Segoe UI"/>
      <family val="2"/>
    </font>
    <font>
      <sz val="10"/>
      <name val="Arial"/>
      <family val="2"/>
      <charset val="1"/>
    </font>
    <font>
      <b/>
      <sz val="11"/>
      <name val="Segoe UI"/>
      <family val="2"/>
    </font>
    <font>
      <b/>
      <sz val="11"/>
      <color indexed="10"/>
      <name val="Segoe UI"/>
      <family val="2"/>
    </font>
    <font>
      <b/>
      <sz val="10"/>
      <color indexed="10"/>
      <name val="Segoe UI"/>
      <family val="2"/>
    </font>
    <font>
      <sz val="9"/>
      <name val="Segoe UI"/>
      <family val="2"/>
    </font>
    <font>
      <sz val="9"/>
      <color rgb="FF000000"/>
      <name val="Segoe UI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3" fillId="11" borderId="0" applyNumberFormat="0" applyBorder="0" applyAlignment="0" applyProtection="0"/>
    <xf numFmtId="0" fontId="14" fillId="2" borderId="1" applyNumberFormat="0" applyAlignment="0" applyProtection="0"/>
    <xf numFmtId="0" fontId="15" fillId="12" borderId="2" applyNumberFormat="0" applyAlignment="0" applyProtection="0"/>
    <xf numFmtId="0" fontId="16" fillId="0" borderId="3" applyNumberFormat="0" applyFill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17" fillId="3" borderId="1" applyNumberFormat="0" applyAlignment="0" applyProtection="0"/>
    <xf numFmtId="164" fontId="28" fillId="0" borderId="0" applyFill="0" applyBorder="0" applyProtection="0"/>
    <xf numFmtId="0" fontId="18" fillId="0" borderId="0"/>
    <xf numFmtId="0" fontId="18" fillId="4" borderId="4" applyNumberFormat="0" applyFont="0" applyAlignment="0" applyProtection="0"/>
    <xf numFmtId="0" fontId="19" fillId="2" borderId="5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</cellStyleXfs>
  <cellXfs count="10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4" fontId="1" fillId="0" borderId="12" xfId="30" applyFont="1" applyFill="1" applyBorder="1" applyAlignment="1" applyProtection="1">
      <alignment horizontal="center" vertical="center" wrapText="1"/>
    </xf>
    <xf numFmtId="164" fontId="28" fillId="0" borderId="11" xfId="30" applyBorder="1" applyAlignment="1" applyProtection="1">
      <alignment vertical="center"/>
    </xf>
    <xf numFmtId="164" fontId="28" fillId="0" borderId="14" xfId="30" applyBorder="1" applyAlignment="1" applyProtection="1">
      <alignment vertical="center"/>
    </xf>
    <xf numFmtId="164" fontId="1" fillId="0" borderId="0" xfId="3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164" fontId="4" fillId="0" borderId="0" xfId="30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165" fontId="1" fillId="0" borderId="0" xfId="30" applyNumberFormat="1" applyFont="1" applyFill="1" applyBorder="1" applyAlignment="1" applyProtection="1">
      <alignment vertical="center" wrapText="1"/>
    </xf>
    <xf numFmtId="0" fontId="4" fillId="0" borderId="0" xfId="0" applyFont="1" applyAlignment="1">
      <alignment horizontal="right" vertical="center" wrapText="1"/>
    </xf>
    <xf numFmtId="164" fontId="28" fillId="0" borderId="17" xfId="30" applyBorder="1" applyAlignment="1" applyProtection="1">
      <alignment vertical="center"/>
    </xf>
    <xf numFmtId="164" fontId="28" fillId="0" borderId="19" xfId="30" applyBorder="1" applyAlignment="1" applyProtection="1">
      <alignment vertical="center"/>
    </xf>
    <xf numFmtId="0" fontId="0" fillId="0" borderId="0" xfId="0" applyAlignment="1">
      <alignment vertical="center"/>
    </xf>
    <xf numFmtId="164" fontId="27" fillId="17" borderId="27" xfId="30" applyFont="1" applyFill="1" applyBorder="1" applyAlignment="1" applyProtection="1">
      <alignment horizontal="center" vertical="center" wrapText="1"/>
    </xf>
    <xf numFmtId="164" fontId="27" fillId="17" borderId="30" xfId="30" applyFont="1" applyFill="1" applyBorder="1" applyAlignment="1" applyProtection="1">
      <alignment horizontal="center" vertical="center" wrapText="1"/>
    </xf>
    <xf numFmtId="164" fontId="0" fillId="18" borderId="0" xfId="30" applyFont="1" applyFill="1" applyBorder="1" applyAlignment="1" applyProtection="1">
      <alignment horizontal="center" vertical="center"/>
    </xf>
    <xf numFmtId="164" fontId="1" fillId="0" borderId="34" xfId="30" applyFont="1" applyFill="1" applyBorder="1" applyAlignment="1" applyProtection="1">
      <alignment horizontal="center" vertical="center" wrapText="1"/>
    </xf>
    <xf numFmtId="164" fontId="0" fillId="18" borderId="26" xfId="30" applyFont="1" applyFill="1" applyBorder="1" applyAlignment="1" applyProtection="1">
      <alignment horizontal="center" vertical="center"/>
    </xf>
    <xf numFmtId="164" fontId="28" fillId="18" borderId="27" xfId="30" applyFill="1" applyBorder="1" applyAlignment="1" applyProtection="1">
      <alignment vertical="center"/>
    </xf>
    <xf numFmtId="164" fontId="0" fillId="18" borderId="21" xfId="30" applyFont="1" applyFill="1" applyBorder="1" applyAlignment="1" applyProtection="1">
      <alignment horizontal="center" vertical="center"/>
    </xf>
    <xf numFmtId="164" fontId="0" fillId="18" borderId="35" xfId="30" applyFont="1" applyFill="1" applyBorder="1" applyAlignment="1" applyProtection="1">
      <alignment horizontal="center" vertical="center"/>
    </xf>
    <xf numFmtId="164" fontId="28" fillId="18" borderId="36" xfId="30" applyFill="1" applyBorder="1" applyAlignment="1" applyProtection="1">
      <alignment vertical="center"/>
    </xf>
    <xf numFmtId="1" fontId="28" fillId="0" borderId="18" xfId="30" applyNumberFormat="1" applyBorder="1" applyAlignment="1" applyProtection="1">
      <alignment horizontal="center" vertical="center"/>
    </xf>
    <xf numFmtId="1" fontId="28" fillId="0" borderId="15" xfId="30" applyNumberFormat="1" applyBorder="1" applyAlignment="1" applyProtection="1">
      <alignment horizontal="center" vertical="center"/>
    </xf>
    <xf numFmtId="164" fontId="0" fillId="18" borderId="38" xfId="30" applyFont="1" applyFill="1" applyBorder="1" applyAlignment="1" applyProtection="1">
      <alignment horizontal="center" vertical="center"/>
    </xf>
    <xf numFmtId="164" fontId="0" fillId="18" borderId="39" xfId="30" applyFont="1" applyFill="1" applyBorder="1" applyAlignment="1" applyProtection="1">
      <alignment horizontal="center" vertical="center"/>
    </xf>
    <xf numFmtId="164" fontId="29" fillId="17" borderId="28" xfId="30" applyFont="1" applyFill="1" applyBorder="1" applyAlignment="1" applyProtection="1">
      <alignment horizontal="center" vertical="center" wrapText="1"/>
    </xf>
    <xf numFmtId="165" fontId="1" fillId="19" borderId="20" xfId="30" applyNumberFormat="1" applyFont="1" applyFill="1" applyBorder="1" applyAlignment="1" applyProtection="1">
      <alignment vertical="center" wrapText="1"/>
      <protection locked="0"/>
    </xf>
    <xf numFmtId="165" fontId="1" fillId="19" borderId="16" xfId="30" applyNumberFormat="1" applyFont="1" applyFill="1" applyBorder="1" applyAlignment="1" applyProtection="1">
      <alignment vertical="center" wrapText="1"/>
      <protection locked="0"/>
    </xf>
    <xf numFmtId="164" fontId="28" fillId="19" borderId="20" xfId="30" applyFill="1" applyBorder="1" applyAlignment="1" applyProtection="1">
      <alignment vertical="center"/>
      <protection locked="0"/>
    </xf>
    <xf numFmtId="164" fontId="28" fillId="19" borderId="16" xfId="30" applyFill="1" applyBorder="1" applyAlignment="1" applyProtection="1">
      <alignment vertical="center"/>
      <protection locked="0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29" fillId="0" borderId="13" xfId="0" applyFont="1" applyBorder="1" applyAlignment="1">
      <alignment horizontal="right"/>
    </xf>
    <xf numFmtId="0" fontId="7" fillId="0" borderId="0" xfId="0" applyFont="1" applyAlignment="1">
      <alignment horizontal="right" vertical="center"/>
    </xf>
    <xf numFmtId="0" fontId="27" fillId="17" borderId="21" xfId="31" applyFont="1" applyFill="1" applyBorder="1" applyAlignment="1">
      <alignment horizontal="center" vertical="center" wrapText="1"/>
    </xf>
    <xf numFmtId="0" fontId="27" fillId="17" borderId="33" xfId="31" applyFont="1" applyFill="1" applyBorder="1" applyAlignment="1">
      <alignment horizontal="center" vertical="center" wrapText="1"/>
    </xf>
    <xf numFmtId="0" fontId="27" fillId="17" borderId="22" xfId="31" applyFont="1" applyFill="1" applyBorder="1" applyAlignment="1">
      <alignment horizontal="center" vertical="center" wrapText="1"/>
    </xf>
    <xf numFmtId="0" fontId="27" fillId="17" borderId="23" xfId="31" applyFont="1" applyFill="1" applyBorder="1" applyAlignment="1">
      <alignment horizontal="center" vertical="center" wrapText="1"/>
    </xf>
    <xf numFmtId="0" fontId="27" fillId="17" borderId="37" xfId="31" applyFont="1" applyFill="1" applyBorder="1" applyAlignment="1">
      <alignment horizontal="center" vertical="center" wrapText="1"/>
    </xf>
    <xf numFmtId="0" fontId="27" fillId="17" borderId="24" xfId="31" applyFont="1" applyFill="1" applyBorder="1" applyAlignment="1">
      <alignment horizontal="center" vertical="center" wrapText="1"/>
    </xf>
    <xf numFmtId="0" fontId="9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center" vertical="center" wrapText="1"/>
    </xf>
    <xf numFmtId="0" fontId="33" fillId="0" borderId="5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33" fillId="0" borderId="56" xfId="0" applyFont="1" applyBorder="1" applyAlignment="1">
      <alignment horizontal="center" vertical="center" wrapText="1"/>
    </xf>
    <xf numFmtId="0" fontId="9" fillId="0" borderId="17" xfId="0" applyFont="1" applyBorder="1" applyAlignment="1">
      <alignment vertical="center"/>
    </xf>
    <xf numFmtId="0" fontId="8" fillId="0" borderId="11" xfId="0" applyFont="1" applyBorder="1" applyAlignment="1">
      <alignment horizontal="center" vertical="center" wrapText="1"/>
    </xf>
    <xf numFmtId="0" fontId="9" fillId="0" borderId="40" xfId="0" applyFont="1" applyBorder="1" applyAlignment="1">
      <alignment vertical="center"/>
    </xf>
    <xf numFmtId="0" fontId="8" fillId="0" borderId="25" xfId="0" applyFont="1" applyBorder="1" applyAlignment="1">
      <alignment horizontal="center" vertical="center" wrapText="1"/>
    </xf>
    <xf numFmtId="0" fontId="27" fillId="17" borderId="29" xfId="0" applyFont="1" applyFill="1" applyBorder="1" applyAlignment="1">
      <alignment horizontal="center" vertical="center" wrapText="1"/>
    </xf>
    <xf numFmtId="0" fontId="27" fillId="17" borderId="26" xfId="0" applyFont="1" applyFill="1" applyBorder="1" applyAlignment="1">
      <alignment horizontal="center" vertical="center" wrapText="1"/>
    </xf>
    <xf numFmtId="164" fontId="27" fillId="17" borderId="27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7" fillId="0" borderId="0" xfId="31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27" fillId="0" borderId="0" xfId="31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29" fillId="17" borderId="28" xfId="30" applyFont="1" applyFill="1" applyBorder="1" applyAlignment="1" applyProtection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27" fillId="17" borderId="28" xfId="0" applyFont="1" applyFill="1" applyBorder="1" applyAlignment="1">
      <alignment horizontal="center" vertical="center" wrapText="1"/>
    </xf>
    <xf numFmtId="0" fontId="27" fillId="17" borderId="32" xfId="0" applyFont="1" applyFill="1" applyBorder="1" applyAlignment="1">
      <alignment horizontal="center" vertical="center" wrapText="1"/>
    </xf>
    <xf numFmtId="0" fontId="29" fillId="17" borderId="31" xfId="0" applyFont="1" applyFill="1" applyBorder="1" applyAlignment="1">
      <alignment horizontal="center" vertical="center" wrapText="1"/>
    </xf>
    <xf numFmtId="0" fontId="29" fillId="17" borderId="28" xfId="0" applyFont="1" applyFill="1" applyBorder="1" applyAlignment="1">
      <alignment horizontal="center" vertical="center" wrapText="1"/>
    </xf>
    <xf numFmtId="0" fontId="27" fillId="17" borderId="3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7" fillId="17" borderId="44" xfId="31" applyFont="1" applyFill="1" applyBorder="1" applyAlignment="1">
      <alignment horizontal="center" vertical="center" wrapText="1"/>
    </xf>
    <xf numFmtId="0" fontId="27" fillId="17" borderId="45" xfId="31" applyFont="1" applyFill="1" applyBorder="1" applyAlignment="1">
      <alignment horizontal="center" vertical="center" wrapText="1"/>
    </xf>
    <xf numFmtId="0" fontId="27" fillId="17" borderId="46" xfId="31" applyFont="1" applyFill="1" applyBorder="1" applyAlignment="1">
      <alignment horizontal="center" vertical="center" wrapText="1"/>
    </xf>
    <xf numFmtId="0" fontId="27" fillId="17" borderId="47" xfId="31" applyFont="1" applyFill="1" applyBorder="1" applyAlignment="1">
      <alignment horizontal="center" vertical="center" wrapText="1"/>
    </xf>
    <xf numFmtId="0" fontId="27" fillId="17" borderId="48" xfId="31" applyFont="1" applyFill="1" applyBorder="1" applyAlignment="1">
      <alignment horizontal="center" vertical="center" wrapText="1"/>
    </xf>
    <xf numFmtId="0" fontId="27" fillId="17" borderId="49" xfId="31" applyFont="1" applyFill="1" applyBorder="1" applyAlignment="1">
      <alignment horizontal="center" vertical="center" wrapText="1"/>
    </xf>
    <xf numFmtId="0" fontId="27" fillId="17" borderId="50" xfId="31" applyFont="1" applyFill="1" applyBorder="1" applyAlignment="1">
      <alignment horizontal="center" vertical="center" wrapText="1"/>
    </xf>
    <xf numFmtId="0" fontId="27" fillId="17" borderId="51" xfId="31" applyFont="1" applyFill="1" applyBorder="1" applyAlignment="1">
      <alignment horizontal="center" vertical="center" wrapText="1"/>
    </xf>
    <xf numFmtId="0" fontId="29" fillId="17" borderId="31" xfId="31" applyFont="1" applyFill="1" applyBorder="1" applyAlignment="1">
      <alignment horizontal="center" vertical="center" wrapText="1"/>
    </xf>
    <xf numFmtId="0" fontId="29" fillId="17" borderId="28" xfId="31" applyFont="1" applyFill="1" applyBorder="1" applyAlignment="1">
      <alignment horizontal="center" vertical="center" wrapText="1"/>
    </xf>
    <xf numFmtId="0" fontId="29" fillId="17" borderId="32" xfId="31" applyFont="1" applyFill="1" applyBorder="1" applyAlignment="1">
      <alignment horizontal="center" vertical="center" wrapText="1"/>
    </xf>
    <xf numFmtId="0" fontId="27" fillId="17" borderId="41" xfId="31" applyFont="1" applyFill="1" applyBorder="1" applyAlignment="1">
      <alignment horizontal="center" vertical="center" wrapText="1"/>
    </xf>
    <xf numFmtId="0" fontId="27" fillId="17" borderId="42" xfId="31" applyFont="1" applyFill="1" applyBorder="1" applyAlignment="1">
      <alignment horizontal="center" vertical="center" wrapText="1"/>
    </xf>
    <xf numFmtId="0" fontId="27" fillId="17" borderId="43" xfId="31" applyFont="1" applyFill="1" applyBorder="1" applyAlignment="1">
      <alignment horizontal="center" vertical="center" wrapText="1"/>
    </xf>
  </cellXfs>
  <cellStyles count="42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30" builtinId="4"/>
    <cellStyle name="Normal" xfId="0" builtinId="0"/>
    <cellStyle name="Normal_Planilha1" xfId="31" xr:uid="{00000000-0005-0000-0000-00001F000000}"/>
    <cellStyle name="Nota" xfId="32" builtinId="10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" xfId="36" builtinId="15" customBuiltin="1"/>
    <cellStyle name="Título 1" xfId="37" builtinId="16" customBuiltin="1"/>
    <cellStyle name="Título 2" xfId="38" builtinId="17" customBuiltin="1"/>
    <cellStyle name="Título 3" xfId="39" builtinId="18" customBuiltin="1"/>
    <cellStyle name="Título 4" xfId="40" builtinId="19" customBuiltin="1"/>
    <cellStyle name="Total" xfId="41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57150</xdr:rowOff>
    </xdr:from>
    <xdr:to>
      <xdr:col>1</xdr:col>
      <xdr:colOff>1266825</xdr:colOff>
      <xdr:row>6</xdr:row>
      <xdr:rowOff>152400</xdr:rowOff>
    </xdr:to>
    <xdr:pic>
      <xdr:nvPicPr>
        <xdr:cNvPr id="1061" name="Imagem 1">
          <a:extLst>
            <a:ext uri="{FF2B5EF4-FFF2-40B4-BE49-F238E27FC236}">
              <a16:creationId xmlns:a16="http://schemas.microsoft.com/office/drawing/2014/main" id="{476DD80D-023C-4350-A8DD-48EB58C0C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82" b="16171"/>
        <a:stretch>
          <a:fillRect/>
        </a:stretch>
      </xdr:blipFill>
      <xdr:spPr bwMode="auto">
        <a:xfrm>
          <a:off x="142875" y="57150"/>
          <a:ext cx="1552575" cy="10668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t="18982" b="16171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47"/>
  <sheetViews>
    <sheetView showGridLines="0" tabSelected="1" topLeftCell="A11" zoomScale="70" zoomScaleNormal="70" zoomScaleSheetLayoutView="70" zoomScalePageLayoutView="30" workbookViewId="0">
      <selection activeCell="E15" sqref="E15"/>
    </sheetView>
  </sheetViews>
  <sheetFormatPr defaultColWidth="11.5703125" defaultRowHeight="14.25" x14ac:dyDescent="0.2"/>
  <cols>
    <col min="1" max="1" width="6.42578125" style="1" customWidth="1"/>
    <col min="2" max="2" width="76.5703125" style="1" customWidth="1"/>
    <col min="3" max="3" width="14" style="2" customWidth="1"/>
    <col min="4" max="4" width="24.28515625" style="2" customWidth="1"/>
    <col min="5" max="5" width="21.7109375" style="1" customWidth="1"/>
    <col min="6" max="6" width="27.140625" style="2" customWidth="1"/>
    <col min="7" max="7" width="21.140625" style="1" customWidth="1"/>
    <col min="8" max="8" width="23.28515625" style="1" customWidth="1"/>
    <col min="9" max="9" width="17.7109375" style="2" customWidth="1"/>
    <col min="10" max="10" width="26.85546875" style="1" customWidth="1"/>
    <col min="11" max="16384" width="11.5703125" style="1"/>
  </cols>
  <sheetData>
    <row r="1" spans="1:253" s="3" customFormat="1" ht="12" x14ac:dyDescent="0.2">
      <c r="A1" s="40"/>
      <c r="B1" s="40"/>
      <c r="C1" s="40"/>
      <c r="D1" s="40"/>
      <c r="E1" s="40"/>
      <c r="I1" s="41"/>
      <c r="J1" s="42" t="s">
        <v>0</v>
      </c>
    </row>
    <row r="2" spans="1:253" s="3" customFormat="1" ht="12" x14ac:dyDescent="0.2">
      <c r="A2" s="40"/>
      <c r="B2" s="40"/>
      <c r="C2" s="40"/>
      <c r="D2" s="40"/>
      <c r="E2" s="40"/>
      <c r="I2" s="41"/>
      <c r="J2" s="42" t="s">
        <v>1</v>
      </c>
    </row>
    <row r="3" spans="1:253" s="3" customFormat="1" ht="12" x14ac:dyDescent="0.2">
      <c r="A3" s="40"/>
      <c r="B3" s="40"/>
      <c r="C3" s="40"/>
      <c r="D3" s="40"/>
      <c r="E3" s="40"/>
      <c r="I3" s="41"/>
      <c r="J3" s="42" t="s">
        <v>2</v>
      </c>
    </row>
    <row r="4" spans="1:253" s="3" customFormat="1" ht="12" x14ac:dyDescent="0.2">
      <c r="A4" s="40"/>
      <c r="B4" s="40"/>
      <c r="C4" s="40"/>
      <c r="D4" s="40"/>
      <c r="E4" s="40"/>
      <c r="I4" s="41"/>
      <c r="J4" s="42" t="s">
        <v>3</v>
      </c>
    </row>
    <row r="5" spans="1:253" s="3" customFormat="1" ht="12" x14ac:dyDescent="0.2">
      <c r="A5" s="40"/>
      <c r="B5" s="40"/>
      <c r="C5" s="40"/>
      <c r="D5" s="40"/>
      <c r="E5" s="40"/>
      <c r="I5" s="41"/>
      <c r="J5" s="43"/>
    </row>
    <row r="6" spans="1:253" s="5" customFormat="1" ht="16.5" x14ac:dyDescent="0.2">
      <c r="A6" s="4"/>
      <c r="B6" s="4"/>
      <c r="C6" s="4"/>
      <c r="D6" s="4"/>
      <c r="E6" s="4"/>
      <c r="I6" s="44"/>
      <c r="J6" s="45" t="s">
        <v>4</v>
      </c>
    </row>
    <row r="7" spans="1:253" ht="16.5" x14ac:dyDescent="0.3">
      <c r="A7" s="46"/>
      <c r="B7" s="46"/>
      <c r="C7" s="46"/>
      <c r="D7" s="46"/>
      <c r="E7" s="47"/>
      <c r="F7" s="48"/>
      <c r="G7" s="49"/>
      <c r="H7" s="49"/>
      <c r="I7" s="50"/>
      <c r="J7" s="51" t="s">
        <v>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</row>
    <row r="8" spans="1:253" ht="15" customHeight="1" x14ac:dyDescent="0.2">
      <c r="A8" s="39"/>
      <c r="B8" s="39"/>
      <c r="C8" s="39"/>
      <c r="D8" s="39"/>
      <c r="E8" s="39"/>
      <c r="F8" s="52"/>
    </row>
    <row r="9" spans="1:253" ht="24" customHeight="1" x14ac:dyDescent="0.2">
      <c r="A9" s="87" t="s">
        <v>5</v>
      </c>
      <c r="B9" s="88"/>
      <c r="C9" s="88"/>
      <c r="D9" s="88"/>
      <c r="E9" s="88"/>
      <c r="F9" s="88"/>
      <c r="G9" s="88"/>
      <c r="H9" s="88"/>
      <c r="I9" s="88"/>
      <c r="J9" s="88"/>
    </row>
    <row r="10" spans="1:253" ht="26.25" customHeight="1" x14ac:dyDescent="0.2">
      <c r="A10" s="77"/>
      <c r="B10" s="77"/>
      <c r="C10" s="77"/>
      <c r="D10" s="77"/>
      <c r="E10" s="77"/>
      <c r="F10" s="77"/>
      <c r="G10" s="77"/>
      <c r="H10" s="77"/>
      <c r="I10" s="77"/>
      <c r="J10" s="77"/>
    </row>
    <row r="11" spans="1:253" ht="26.25" customHeight="1" x14ac:dyDescent="0.2">
      <c r="A11" s="97" t="s">
        <v>6</v>
      </c>
      <c r="B11" s="98"/>
      <c r="C11" s="98"/>
      <c r="D11" s="98"/>
      <c r="E11" s="98"/>
      <c r="F11" s="98"/>
      <c r="G11" s="98"/>
      <c r="H11" s="98"/>
      <c r="I11" s="98"/>
      <c r="J11" s="99"/>
    </row>
    <row r="12" spans="1:253" ht="26.25" customHeight="1" x14ac:dyDescent="0.2">
      <c r="A12" s="89" t="s">
        <v>7</v>
      </c>
      <c r="B12" s="91" t="s">
        <v>8</v>
      </c>
      <c r="C12" s="93" t="s">
        <v>9</v>
      </c>
      <c r="D12" s="95" t="s">
        <v>10</v>
      </c>
      <c r="E12" s="89" t="s">
        <v>11</v>
      </c>
      <c r="F12" s="91"/>
      <c r="G12" s="100" t="s">
        <v>12</v>
      </c>
      <c r="H12" s="101"/>
      <c r="I12" s="101"/>
      <c r="J12" s="102"/>
    </row>
    <row r="13" spans="1:253" ht="60.75" customHeight="1" thickBot="1" x14ac:dyDescent="0.25">
      <c r="A13" s="90"/>
      <c r="B13" s="92"/>
      <c r="C13" s="94"/>
      <c r="D13" s="96"/>
      <c r="E13" s="53" t="s">
        <v>13</v>
      </c>
      <c r="F13" s="54" t="s">
        <v>14</v>
      </c>
      <c r="G13" s="55" t="s">
        <v>15</v>
      </c>
      <c r="H13" s="56" t="s">
        <v>16</v>
      </c>
      <c r="I13" s="57" t="s">
        <v>17</v>
      </c>
      <c r="J13" s="58" t="s">
        <v>18</v>
      </c>
    </row>
    <row r="14" spans="1:253" ht="45" customHeight="1" thickBot="1" x14ac:dyDescent="0.25">
      <c r="A14" s="74">
        <v>1</v>
      </c>
      <c r="B14" s="59" t="s">
        <v>19</v>
      </c>
      <c r="C14" s="60">
        <v>6</v>
      </c>
      <c r="D14" s="61" t="s">
        <v>20</v>
      </c>
      <c r="E14" s="35"/>
      <c r="F14" s="24">
        <f>C14*E14</f>
        <v>0</v>
      </c>
      <c r="G14" s="37"/>
      <c r="H14" s="18">
        <f>C14*G14</f>
        <v>0</v>
      </c>
      <c r="I14" s="30">
        <v>60</v>
      </c>
      <c r="J14" s="19">
        <f>H14*I14</f>
        <v>0</v>
      </c>
    </row>
    <row r="15" spans="1:253" ht="45.4" customHeight="1" thickBot="1" x14ac:dyDescent="0.25">
      <c r="A15" s="75"/>
      <c r="B15" s="59" t="s">
        <v>21</v>
      </c>
      <c r="C15" s="62">
        <v>6</v>
      </c>
      <c r="D15" s="63" t="s">
        <v>20</v>
      </c>
      <c r="E15" s="36"/>
      <c r="F15" s="6">
        <f t="shared" ref="F15:F20" si="0">C15*E15</f>
        <v>0</v>
      </c>
      <c r="G15" s="38"/>
      <c r="H15" s="7">
        <f>C15*G15</f>
        <v>0</v>
      </c>
      <c r="I15" s="31">
        <v>60</v>
      </c>
      <c r="J15" s="8">
        <f>H15*I15</f>
        <v>0</v>
      </c>
    </row>
    <row r="16" spans="1:253" ht="44.65" customHeight="1" thickBot="1" x14ac:dyDescent="0.25">
      <c r="A16" s="75"/>
      <c r="B16" s="59" t="s">
        <v>22</v>
      </c>
      <c r="C16" s="62">
        <v>1</v>
      </c>
      <c r="D16" s="63" t="s">
        <v>23</v>
      </c>
      <c r="E16" s="36"/>
      <c r="F16" s="6">
        <f t="shared" si="0"/>
        <v>0</v>
      </c>
      <c r="G16" s="38"/>
      <c r="H16" s="7">
        <f>C16*G16</f>
        <v>0</v>
      </c>
      <c r="I16" s="31">
        <v>60</v>
      </c>
      <c r="J16" s="8">
        <f>H16*I16</f>
        <v>0</v>
      </c>
    </row>
    <row r="17" spans="1:10" ht="43.5" customHeight="1" thickBot="1" x14ac:dyDescent="0.25">
      <c r="A17" s="75"/>
      <c r="B17" s="64" t="s">
        <v>24</v>
      </c>
      <c r="C17" s="62">
        <v>1</v>
      </c>
      <c r="D17" s="63" t="s">
        <v>25</v>
      </c>
      <c r="E17" s="36"/>
      <c r="F17" s="6">
        <f t="shared" si="0"/>
        <v>0</v>
      </c>
      <c r="G17" s="25"/>
      <c r="H17" s="32"/>
      <c r="I17" s="23"/>
      <c r="J17" s="26"/>
    </row>
    <row r="18" spans="1:10" ht="40.15" customHeight="1" thickBot="1" x14ac:dyDescent="0.25">
      <c r="A18" s="75"/>
      <c r="B18" s="64" t="s">
        <v>37</v>
      </c>
      <c r="C18" s="65">
        <v>12</v>
      </c>
      <c r="D18" s="63" t="s">
        <v>25</v>
      </c>
      <c r="E18" s="36"/>
      <c r="F18" s="6">
        <f>C18*E18</f>
        <v>0</v>
      </c>
      <c r="G18" s="25"/>
      <c r="H18" s="32"/>
      <c r="I18" s="23"/>
      <c r="J18" s="26"/>
    </row>
    <row r="19" spans="1:10" ht="36" customHeight="1" thickBot="1" x14ac:dyDescent="0.25">
      <c r="A19" s="75"/>
      <c r="B19" s="64" t="s">
        <v>35</v>
      </c>
      <c r="C19" s="65">
        <v>640</v>
      </c>
      <c r="D19" s="63" t="s">
        <v>26</v>
      </c>
      <c r="E19" s="36"/>
      <c r="F19" s="6">
        <f t="shared" si="0"/>
        <v>0</v>
      </c>
      <c r="G19" s="25"/>
      <c r="H19" s="32"/>
      <c r="I19" s="23"/>
      <c r="J19" s="26"/>
    </row>
    <row r="20" spans="1:10" ht="34.15" customHeight="1" thickBot="1" x14ac:dyDescent="0.25">
      <c r="A20" s="76"/>
      <c r="B20" s="66" t="s">
        <v>36</v>
      </c>
      <c r="C20" s="67">
        <v>2</v>
      </c>
      <c r="D20" s="63" t="s">
        <v>32</v>
      </c>
      <c r="E20" s="36"/>
      <c r="F20" s="6">
        <f t="shared" si="0"/>
        <v>0</v>
      </c>
      <c r="G20" s="27"/>
      <c r="H20" s="33"/>
      <c r="I20" s="28"/>
      <c r="J20" s="29"/>
    </row>
    <row r="21" spans="1:10" s="10" customFormat="1" ht="69" customHeight="1" thickBot="1" x14ac:dyDescent="0.25">
      <c r="A21" s="86"/>
      <c r="B21" s="82"/>
      <c r="C21" s="82"/>
      <c r="D21" s="83"/>
      <c r="E21" s="68" t="s">
        <v>27</v>
      </c>
      <c r="F21" s="22">
        <f>SUM(F14:F20)</f>
        <v>0</v>
      </c>
      <c r="G21" s="69" t="s">
        <v>28</v>
      </c>
      <c r="H21" s="70">
        <f>SUM(H14:H16)</f>
        <v>0</v>
      </c>
      <c r="I21" s="69" t="s">
        <v>29</v>
      </c>
      <c r="J21" s="21">
        <f>SUM(J14:J16)</f>
        <v>0</v>
      </c>
    </row>
    <row r="22" spans="1:10" s="10" customFormat="1" ht="30" customHeight="1" thickBot="1" x14ac:dyDescent="0.25">
      <c r="A22" s="84" t="s">
        <v>34</v>
      </c>
      <c r="B22" s="85"/>
      <c r="C22" s="80">
        <f>F21+J21</f>
        <v>0</v>
      </c>
      <c r="D22" s="80"/>
      <c r="E22" s="82"/>
      <c r="F22" s="82"/>
      <c r="G22" s="82"/>
      <c r="H22" s="82"/>
      <c r="I22" s="82"/>
      <c r="J22" s="83"/>
    </row>
    <row r="23" spans="1:10" ht="16.5" x14ac:dyDescent="0.2">
      <c r="A23" s="5"/>
      <c r="B23" s="5"/>
      <c r="C23" s="44"/>
      <c r="D23" s="44"/>
      <c r="E23" s="5"/>
      <c r="F23" s="44"/>
    </row>
    <row r="24" spans="1:10" ht="16.5" x14ac:dyDescent="0.2">
      <c r="A24" s="5"/>
      <c r="B24" s="5"/>
      <c r="C24" s="44"/>
      <c r="D24" s="44"/>
      <c r="E24" s="4"/>
      <c r="F24" s="4"/>
    </row>
    <row r="25" spans="1:10" s="10" customFormat="1" ht="30" customHeight="1" x14ac:dyDescent="0.2">
      <c r="A25" s="84" t="s">
        <v>30</v>
      </c>
      <c r="B25" s="85"/>
      <c r="C25" s="34"/>
      <c r="D25" s="34"/>
      <c r="E25" s="80">
        <f>C22</f>
        <v>0</v>
      </c>
      <c r="F25" s="81"/>
    </row>
    <row r="26" spans="1:10" s="10" customFormat="1" ht="23.25" customHeight="1" x14ac:dyDescent="0.2">
      <c r="A26" s="71"/>
      <c r="B26" s="71"/>
      <c r="C26" s="72"/>
      <c r="D26" s="71"/>
      <c r="E26" s="73"/>
      <c r="F26" s="73"/>
      <c r="I26" s="11"/>
    </row>
    <row r="27" spans="1:10" s="10" customFormat="1" ht="44.25" customHeight="1" x14ac:dyDescent="0.2">
      <c r="A27" s="78" t="s">
        <v>31</v>
      </c>
      <c r="B27" s="78"/>
      <c r="C27" s="78"/>
      <c r="D27" s="78"/>
      <c r="E27" s="78"/>
      <c r="F27" s="78"/>
      <c r="G27" s="78"/>
      <c r="H27" s="78"/>
      <c r="I27" s="78"/>
      <c r="J27" s="78"/>
    </row>
    <row r="28" spans="1:10" s="10" customFormat="1" ht="33.75" customHeight="1" x14ac:dyDescent="0.2">
      <c r="A28" s="11"/>
      <c r="C28" s="11"/>
      <c r="D28" s="11"/>
      <c r="E28" s="17"/>
      <c r="F28" s="12"/>
      <c r="I28" s="11"/>
    </row>
    <row r="29" spans="1:10" ht="22.5" customHeight="1" x14ac:dyDescent="0.2">
      <c r="A29" s="17"/>
      <c r="B29" s="17"/>
      <c r="C29" s="17"/>
      <c r="D29" s="17"/>
    </row>
    <row r="31" spans="1:10" ht="16.5" x14ac:dyDescent="0.2">
      <c r="A31" s="2"/>
      <c r="B31" s="2"/>
      <c r="E31" s="4"/>
      <c r="F31" s="4"/>
    </row>
    <row r="32" spans="1:10" ht="28.5" customHeight="1" x14ac:dyDescent="0.2">
      <c r="A32" s="4"/>
      <c r="B32" s="4"/>
      <c r="C32" s="4"/>
      <c r="D32" s="4"/>
      <c r="E32" s="79"/>
      <c r="F32" s="79"/>
    </row>
    <row r="33" spans="1:6" ht="15" customHeight="1" x14ac:dyDescent="0.2">
      <c r="A33" s="79"/>
      <c r="B33" s="79"/>
      <c r="C33" s="77"/>
      <c r="D33" s="79"/>
      <c r="E33" s="79"/>
      <c r="F33" s="79"/>
    </row>
    <row r="34" spans="1:6" ht="22.5" customHeight="1" x14ac:dyDescent="0.2">
      <c r="A34" s="79"/>
      <c r="B34" s="79"/>
      <c r="C34" s="77"/>
      <c r="D34" s="79"/>
      <c r="E34" s="16"/>
      <c r="F34" s="9"/>
    </row>
    <row r="35" spans="1:6" x14ac:dyDescent="0.2">
      <c r="A35" s="11"/>
      <c r="B35" s="13"/>
      <c r="C35" s="11"/>
      <c r="E35" s="16"/>
      <c r="F35" s="9"/>
    </row>
    <row r="36" spans="1:6" x14ac:dyDescent="0.2">
      <c r="A36" s="11"/>
      <c r="B36" s="13"/>
      <c r="C36" s="11"/>
      <c r="E36" s="16"/>
      <c r="F36" s="9"/>
    </row>
    <row r="37" spans="1:6" x14ac:dyDescent="0.2">
      <c r="A37" s="11"/>
      <c r="B37" s="13"/>
      <c r="C37" s="11"/>
      <c r="E37" s="16"/>
      <c r="F37" s="9"/>
    </row>
    <row r="38" spans="1:6" x14ac:dyDescent="0.2">
      <c r="A38" s="11"/>
      <c r="B38" s="14"/>
      <c r="C38" s="11"/>
      <c r="E38" s="16"/>
      <c r="F38" s="9"/>
    </row>
    <row r="39" spans="1:6" x14ac:dyDescent="0.2">
      <c r="A39" s="11"/>
      <c r="B39" s="13"/>
      <c r="C39" s="11"/>
      <c r="E39" s="16"/>
      <c r="F39" s="9"/>
    </row>
    <row r="40" spans="1:6" x14ac:dyDescent="0.2">
      <c r="A40" s="11"/>
      <c r="B40" s="15"/>
      <c r="C40" s="11"/>
      <c r="E40" s="16"/>
      <c r="F40" s="9"/>
    </row>
    <row r="41" spans="1:6" x14ac:dyDescent="0.2">
      <c r="A41" s="11"/>
      <c r="B41" s="15"/>
      <c r="C41" s="11"/>
      <c r="E41" s="16"/>
      <c r="F41" s="9"/>
    </row>
    <row r="42" spans="1:6" x14ac:dyDescent="0.2">
      <c r="A42" s="11"/>
      <c r="B42" s="15"/>
      <c r="C42" s="11"/>
      <c r="E42" s="16"/>
      <c r="F42" s="9"/>
    </row>
    <row r="43" spans="1:6" x14ac:dyDescent="0.2">
      <c r="A43" s="11"/>
      <c r="B43" s="15"/>
      <c r="C43" s="11"/>
      <c r="E43" s="16"/>
      <c r="F43" s="9"/>
    </row>
    <row r="44" spans="1:6" ht="16.5" x14ac:dyDescent="0.2">
      <c r="A44" s="11"/>
      <c r="B44" s="15"/>
      <c r="C44" s="11"/>
      <c r="E44" s="17"/>
      <c r="F44" s="12"/>
    </row>
    <row r="45" spans="1:6" ht="24.75" customHeight="1" x14ac:dyDescent="0.2">
      <c r="A45" s="17"/>
      <c r="B45" s="17"/>
      <c r="C45" s="17"/>
      <c r="D45" s="17"/>
    </row>
    <row r="46" spans="1:6" x14ac:dyDescent="0.2">
      <c r="A46" s="2"/>
      <c r="B46" s="2"/>
    </row>
    <row r="47" spans="1:6" x14ac:dyDescent="0.2">
      <c r="A47" s="2"/>
      <c r="B47" s="2"/>
    </row>
  </sheetData>
  <sheetProtection algorithmName="SHA-512" hashValue="KmZSqMdvf98h6EoiISEAhciqK37oRDxZDP5YjracoueSU0b4c+IA/8W3GiacNJ3kU6K3sQBr4vjU12OvCd0aCQ==" saltValue="IMTg0A5puw38TWanEac9yA==" spinCount="100000" sheet="1" selectLockedCells="1"/>
  <mergeCells count="23">
    <mergeCell ref="A9:J9"/>
    <mergeCell ref="A12:A13"/>
    <mergeCell ref="B12:B13"/>
    <mergeCell ref="C12:C13"/>
    <mergeCell ref="D12:D13"/>
    <mergeCell ref="A10:J10"/>
    <mergeCell ref="A11:J11"/>
    <mergeCell ref="G12:J12"/>
    <mergeCell ref="E12:F12"/>
    <mergeCell ref="A14:A20"/>
    <mergeCell ref="C33:C34"/>
    <mergeCell ref="A27:J27"/>
    <mergeCell ref="D33:D34"/>
    <mergeCell ref="E25:F25"/>
    <mergeCell ref="E22:J22"/>
    <mergeCell ref="C22:D22"/>
    <mergeCell ref="A22:B22"/>
    <mergeCell ref="B33:B34"/>
    <mergeCell ref="A25:B25"/>
    <mergeCell ref="A33:A34"/>
    <mergeCell ref="E32:E33"/>
    <mergeCell ref="A21:D21"/>
    <mergeCell ref="F32:F33"/>
  </mergeCells>
  <phoneticPr fontId="0" type="noConversion"/>
  <printOptions horizontalCentered="1"/>
  <pageMargins left="1" right="1" top="1" bottom="1" header="0.5" footer="0.5"/>
  <pageSetup paperSize="9" scale="48" fitToHeight="0" orientation="landscape" useFirstPageNumber="1" horizontalDpi="300" verticalDpi="300" r:id="rId1"/>
  <headerFooter alignWithMargins="0">
    <oddFooter>&amp;L&amp;"Segoe UI,Normal"&amp;8Termo de Referência - ANEXO II - Modernização e Expansão dos Firewalls de Rede&amp;R&amp;"Segoe UI,Normal"&amp;8 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B9315EF964D24484949532C5E827BE" ma:contentTypeVersion="16" ma:contentTypeDescription="Criar um novo documento." ma:contentTypeScope="" ma:versionID="fe5c5b93c93efdacfd481ed3eb5d12d0">
  <xsd:schema xmlns:xsd="http://www.w3.org/2001/XMLSchema" xmlns:xs="http://www.w3.org/2001/XMLSchema" xmlns:p="http://schemas.microsoft.com/office/2006/metadata/properties" xmlns:ns2="5e3eedc5-9a86-445c-8c97-36a6994b99f2" xmlns:ns3="49af5e49-11a9-47ba-8e4e-1a696fd1de35" targetNamespace="http://schemas.microsoft.com/office/2006/metadata/properties" ma:root="true" ma:fieldsID="7d302f152b999bfe768b703d4aba5e3a" ns2:_="" ns3:_="">
    <xsd:import namespace="5e3eedc5-9a86-445c-8c97-36a6994b99f2"/>
    <xsd:import namespace="49af5e49-11a9-47ba-8e4e-1a696fd1de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eedc5-9a86-445c-8c97-36a6994b9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af5e49-11a9-47ba-8e4e-1a696fd1de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0dfdfc0-2756-46da-9a8b-0ebacfc6331e}" ma:internalName="TaxCatchAll" ma:showField="CatchAllData" ma:web="49af5e49-11a9-47ba-8e4e-1a696fd1de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3eedc5-9a86-445c-8c97-36a6994b99f2">
      <Terms xmlns="http://schemas.microsoft.com/office/infopath/2007/PartnerControls"/>
    </lcf76f155ced4ddcb4097134ff3c332f>
    <TaxCatchAll xmlns="49af5e49-11a9-47ba-8e4e-1a696fd1de35" xsi:nil="true"/>
    <SharedWithUsers xmlns="49af5e49-11a9-47ba-8e4e-1a696fd1de35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F873CC55-4967-49AA-9757-7DE63675A0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132641-D234-4FC7-9E99-1DE6177019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3eedc5-9a86-445c-8c97-36a6994b99f2"/>
    <ds:schemaRef ds:uri="49af5e49-11a9-47ba-8e4e-1a696fd1de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DF7D68-BB8C-4632-AE5C-3F0C7BB01D63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4d689b43-d61c-455c-8065-f62400986a08"/>
    <ds:schemaRef ds:uri="99d93520-7fa5-477a-a8e8-6fbea528ef95"/>
    <ds:schemaRef ds:uri="http://www.w3.org/XML/1998/namespace"/>
    <ds:schemaRef ds:uri="http://purl.org/dc/terms/"/>
    <ds:schemaRef ds:uri="5e3eedc5-9a86-445c-8c97-36a6994b99f2"/>
    <ds:schemaRef ds:uri="49af5e49-11a9-47ba-8e4e-1a696fd1de3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Planilha de Formação de Preços</vt:lpstr>
      <vt:lpstr>'Planilha de Formação de Preços'!__xlnm.Print_Area</vt:lpstr>
      <vt:lpstr>'Planilha de Formação de Preços'!Area_de_impressao</vt:lpstr>
      <vt:lpstr>'Planilha de Formação de Preços'!Titulos_de_impressao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Fernanda Machado Sacramento - DATAPREVRJ</dc:creator>
  <cp:keywords/>
  <dc:description/>
  <cp:lastModifiedBy>Wallace Gomes de Souza</cp:lastModifiedBy>
  <cp:revision>1</cp:revision>
  <cp:lastPrinted>2025-12-19T14:22:37Z</cp:lastPrinted>
  <dcterms:created xsi:type="dcterms:W3CDTF">2015-02-23T17:56:44Z</dcterms:created>
  <dcterms:modified xsi:type="dcterms:W3CDTF">2026-02-06T17:59:09Z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0x01010057B9315EF964D24484949532C5E827BE</vt:lpwstr>
  </property>
  <property fmtid="{D5CDD505-2E9C-101B-9397-08002B2CF9AE}" pid="9" name="MediaServiceImageTags">
    <vt:lpwstr/>
  </property>
  <property fmtid="{D5CDD505-2E9C-101B-9397-08002B2CF9AE}" pid="10" name="Order">
    <vt:r8>12712300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</Properties>
</file>